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055"/>
  </bookViews>
  <sheets>
    <sheet name="Лист1" sheetId="1" r:id="rId1"/>
  </sheets>
  <externalReferences>
    <externalReference r:id="rId2"/>
  </externalReferences>
  <definedNames>
    <definedName name="_xlnm.Print_Area" localSheetId="0">Лист1!$A$1:$H$17</definedName>
  </definedNames>
  <calcPr calcId="145621"/>
</workbook>
</file>

<file path=xl/calcChain.xml><?xml version="1.0" encoding="utf-8"?>
<calcChain xmlns="http://schemas.openxmlformats.org/spreadsheetml/2006/main">
  <c r="H9" i="1" l="1"/>
  <c r="H13" i="1" s="1"/>
  <c r="G9" i="1"/>
  <c r="G13" i="1" s="1"/>
  <c r="F9" i="1"/>
  <c r="F13" i="1" s="1"/>
  <c r="E9" i="1"/>
</calcChain>
</file>

<file path=xl/sharedStrings.xml><?xml version="1.0" encoding="utf-8"?>
<sst xmlns="http://schemas.openxmlformats.org/spreadsheetml/2006/main" count="38" uniqueCount="34">
  <si>
    <t>№ п/п</t>
  </si>
  <si>
    <t>Наименование регулируемой организации</t>
  </si>
  <si>
    <t>Вид тарифа</t>
  </si>
  <si>
    <t>Год</t>
  </si>
  <si>
    <t>Теплоноситель - Вода</t>
  </si>
  <si>
    <t>Теплоноситель – Пар</t>
  </si>
  <si>
    <t>01.01. -30.06.</t>
  </si>
  <si>
    <t>01.07. -31.12.</t>
  </si>
  <si>
    <t>1. </t>
  </si>
  <si>
    <t>Акционерное общество</t>
  </si>
  <si>
    <t>«Сибирский химический</t>
  </si>
  <si>
    <t>комбинат»</t>
  </si>
  <si>
    <t>(ИНН 7024029499)</t>
  </si>
  <si>
    <t>одноставочный</t>
  </si>
  <si>
    <t>руб./Гкал</t>
  </si>
  <si>
    <t>1 114,0</t>
  </si>
  <si>
    <t>1 056,76</t>
  </si>
  <si>
    <t>1 140,96</t>
  </si>
  <si>
    <t>1 192,87</t>
  </si>
  <si>
    <t>1 042,32</t>
  </si>
  <si>
    <t>Население (тарифы указываются с учетом НДС)*</t>
  </si>
  <si>
    <t>1 068,97</t>
  </si>
  <si>
    <t>1 314,52</t>
  </si>
  <si>
    <t>1 246,98</t>
  </si>
  <si>
    <t>1 346,33</t>
  </si>
  <si>
    <t>1 154,65</t>
  </si>
  <si>
    <t>1 166,21</t>
  </si>
  <si>
    <t>1 407,59</t>
  </si>
  <si>
    <t>1 229,94</t>
  </si>
  <si>
    <t>* Выделяется в целях реализации пункта 6 статьи 168 Налогового кодекса Российской Федерации (часть вторая).</t>
  </si>
  <si>
    <t xml:space="preserve">Тарифы на тепловую энергию для потребителей акционерного общества «Сибирский химический комбинат» (ИНН 7024029499) в системе теплоснабжения ЗАТО Северск, не включающей тепловые сети  открытого акционерного общества «Тепловые сети» ИНН 7024024860), на 2016 - 2018 годы </t>
  </si>
  <si>
    <t>»</t>
  </si>
  <si>
    <t xml:space="preserve">Приложение к приказу Департамента 
тарифного регулирования Томской области 
от 20.12.2016 № 1-214/9(951)
«Приложение 2 к приказу 
Департамента тарифного регулирования 
Томской области 
от 18.12.2015 № 1-736
</t>
  </si>
  <si>
    <t>Для потребителей, в случае отсутствия дифференциации тарифов по схеме подключения (тарифы указываются без учета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</si>
</sst>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90;&#1077;&#1083;%20&#1087;&#1086;%20&#1090;&#1077;&#1087;&#1083;&#1091;%202015/&#1047;&#1040;&#1058;&#1054;%20&#1057;&#1077;&#1074;&#1077;&#1088;&#1089;&#1082;/2017/5.%20&#1056;&#1072;&#1089;&#1095;&#1077;&#1090;%20&#1050;&#1086;&#1090;&#1083;&#1072;%20&#1057;&#1077;&#1074;&#1077;&#1088;&#1089;&#1082;%202016-2018_16.12.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"/>
      <sheetName val="2013"/>
      <sheetName val="2014"/>
      <sheetName val="баланс ТЭ 2014"/>
      <sheetName val="баланс ТЭ 2015"/>
      <sheetName val="баланс ТЭ 2016"/>
      <sheetName val="баланс ТЭ 2016 (2)"/>
      <sheetName val="баланс ТЭ 2016 (4)"/>
      <sheetName val="баланс ТЭ 2016 (3)"/>
      <sheetName val="баланс ТЭ 2016 потери 0"/>
      <sheetName val="баланс ТЭ 2016 потери факт"/>
      <sheetName val="баланс ТЭ 2016 под НВВ"/>
      <sheetName val="2016 без потерь по трубе БУ-1"/>
      <sheetName val="баланс ТЭ 2017 под НВВ "/>
      <sheetName val="баланс ТЭ 2018 под НВВ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8">
          <cell r="D138">
            <v>1033.7059422352172</v>
          </cell>
          <cell r="E138">
            <v>1081.9309847353445</v>
          </cell>
        </row>
        <row r="139">
          <cell r="D139">
            <v>935.70886784358208</v>
          </cell>
          <cell r="E139">
            <v>1411.8922255591892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115" zoomScaleNormal="100" zoomScaleSheetLayoutView="115" workbookViewId="0">
      <selection activeCell="E14" sqref="E14"/>
    </sheetView>
  </sheetViews>
  <sheetFormatPr defaultRowHeight="15" x14ac:dyDescent="0.25"/>
  <cols>
    <col min="1" max="1" width="9.140625" style="1"/>
    <col min="2" max="2" width="21.42578125" style="1" customWidth="1"/>
    <col min="3" max="3" width="12.28515625" style="1" customWidth="1"/>
    <col min="4" max="4" width="9.7109375" style="1" customWidth="1"/>
    <col min="5" max="5" width="13" style="1" customWidth="1"/>
    <col min="6" max="6" width="13.7109375" style="1" customWidth="1"/>
    <col min="7" max="7" width="13.5703125" style="1" customWidth="1"/>
    <col min="8" max="8" width="11.85546875" style="1" customWidth="1"/>
    <col min="9" max="16384" width="9.140625" style="1"/>
  </cols>
  <sheetData>
    <row r="1" spans="1:8" ht="132.75" customHeight="1" x14ac:dyDescent="0.25">
      <c r="B1" s="17" t="s">
        <v>32</v>
      </c>
      <c r="C1" s="17"/>
      <c r="D1" s="17"/>
      <c r="E1" s="17"/>
      <c r="F1" s="17"/>
      <c r="G1" s="17"/>
      <c r="H1" s="17"/>
    </row>
    <row r="2" spans="1:8" ht="66.75" customHeight="1" x14ac:dyDescent="0.25">
      <c r="A2" s="18" t="s">
        <v>30</v>
      </c>
      <c r="B2" s="18"/>
      <c r="C2" s="18"/>
      <c r="D2" s="18"/>
      <c r="E2" s="18"/>
      <c r="F2" s="18"/>
      <c r="G2" s="18"/>
      <c r="H2" s="18"/>
    </row>
    <row r="3" spans="1:8" ht="15" customHeight="1" x14ac:dyDescent="0.25">
      <c r="A3" s="19"/>
      <c r="B3" s="19"/>
      <c r="C3" s="19"/>
      <c r="D3" s="19"/>
      <c r="E3" s="19"/>
      <c r="F3" s="19"/>
      <c r="G3" s="19"/>
      <c r="H3" s="19"/>
    </row>
    <row r="4" spans="1:8" ht="15.75" x14ac:dyDescent="0.25">
      <c r="C4" s="2"/>
    </row>
    <row r="5" spans="1:8" ht="47.25" customHeight="1" x14ac:dyDescent="0.25">
      <c r="A5" s="16" t="s">
        <v>0</v>
      </c>
      <c r="B5" s="16" t="s">
        <v>1</v>
      </c>
      <c r="C5" s="21" t="s">
        <v>2</v>
      </c>
      <c r="D5" s="21" t="s">
        <v>3</v>
      </c>
      <c r="E5" s="16" t="s">
        <v>4</v>
      </c>
      <c r="F5" s="16"/>
      <c r="G5" s="16" t="s">
        <v>5</v>
      </c>
      <c r="H5" s="16"/>
    </row>
    <row r="6" spans="1:8" x14ac:dyDescent="0.25">
      <c r="A6" s="16"/>
      <c r="B6" s="20"/>
      <c r="C6" s="21"/>
      <c r="D6" s="21"/>
      <c r="E6" s="3" t="s">
        <v>6</v>
      </c>
      <c r="F6" s="3" t="s">
        <v>7</v>
      </c>
      <c r="G6" s="4" t="s">
        <v>6</v>
      </c>
      <c r="H6" s="4" t="s">
        <v>7</v>
      </c>
    </row>
    <row r="7" spans="1:8" ht="24" customHeight="1" x14ac:dyDescent="0.25">
      <c r="A7" s="14" t="s">
        <v>8</v>
      </c>
      <c r="B7" s="5" t="s">
        <v>9</v>
      </c>
      <c r="C7" s="15" t="s">
        <v>33</v>
      </c>
      <c r="D7" s="16"/>
      <c r="E7" s="16"/>
      <c r="F7" s="16"/>
      <c r="G7" s="16"/>
      <c r="H7" s="16"/>
    </row>
    <row r="8" spans="1:8" x14ac:dyDescent="0.25">
      <c r="A8" s="14"/>
      <c r="B8" s="6" t="s">
        <v>10</v>
      </c>
      <c r="C8" s="7" t="s">
        <v>13</v>
      </c>
      <c r="D8" s="3">
        <v>2016</v>
      </c>
      <c r="E8" s="3">
        <v>905.91</v>
      </c>
      <c r="F8" s="3" t="s">
        <v>15</v>
      </c>
      <c r="G8" s="4" t="s">
        <v>16</v>
      </c>
      <c r="H8" s="4" t="s">
        <v>17</v>
      </c>
    </row>
    <row r="9" spans="1:8" x14ac:dyDescent="0.25">
      <c r="A9" s="14"/>
      <c r="B9" s="6" t="s">
        <v>11</v>
      </c>
      <c r="C9" s="7" t="s">
        <v>14</v>
      </c>
      <c r="D9" s="3">
        <v>2017</v>
      </c>
      <c r="E9" s="8">
        <f>'[1]баланс ТЭ 2017 под НВВ '!$D$138</f>
        <v>1033.7059422352172</v>
      </c>
      <c r="F9" s="8">
        <f>'[1]баланс ТЭ 2017 под НВВ '!$E$138</f>
        <v>1081.9309847353445</v>
      </c>
      <c r="G9" s="9">
        <f>'[1]баланс ТЭ 2017 под НВВ '!$D$139</f>
        <v>935.70886784358208</v>
      </c>
      <c r="H9" s="9">
        <f>'[1]баланс ТЭ 2017 под НВВ '!$E$139</f>
        <v>1411.8922255591892</v>
      </c>
    </row>
    <row r="10" spans="1:8" x14ac:dyDescent="0.25">
      <c r="A10" s="14"/>
      <c r="B10" s="6" t="s">
        <v>12</v>
      </c>
      <c r="C10" s="10"/>
      <c r="D10" s="3">
        <v>2018</v>
      </c>
      <c r="E10" s="3">
        <v>978.52</v>
      </c>
      <c r="F10" s="3" t="s">
        <v>18</v>
      </c>
      <c r="G10" s="4">
        <v>988.31</v>
      </c>
      <c r="H10" s="4" t="s">
        <v>19</v>
      </c>
    </row>
    <row r="11" spans="1:8" x14ac:dyDescent="0.25">
      <c r="A11" s="14"/>
      <c r="B11" s="11"/>
      <c r="C11" s="15" t="s">
        <v>20</v>
      </c>
      <c r="D11" s="16"/>
      <c r="E11" s="16"/>
      <c r="F11" s="16"/>
      <c r="G11" s="16"/>
      <c r="H11" s="16"/>
    </row>
    <row r="12" spans="1:8" x14ac:dyDescent="0.25">
      <c r="A12" s="14"/>
      <c r="B12" s="11"/>
      <c r="C12" s="7" t="s">
        <v>13</v>
      </c>
      <c r="D12" s="3">
        <v>2016</v>
      </c>
      <c r="E12" s="3" t="s">
        <v>21</v>
      </c>
      <c r="F12" s="3" t="s">
        <v>22</v>
      </c>
      <c r="G12" s="4" t="s">
        <v>23</v>
      </c>
      <c r="H12" s="4" t="s">
        <v>24</v>
      </c>
    </row>
    <row r="13" spans="1:8" x14ac:dyDescent="0.25">
      <c r="A13" s="14"/>
      <c r="B13" s="11"/>
      <c r="C13" s="7" t="s">
        <v>14</v>
      </c>
      <c r="D13" s="3">
        <v>2017</v>
      </c>
      <c r="E13" s="8">
        <v>1219.78</v>
      </c>
      <c r="F13" s="8">
        <f t="shared" ref="F13:H13" si="0">ROUND(F9*1.18,2)</f>
        <v>1276.68</v>
      </c>
      <c r="G13" s="8">
        <f t="shared" si="0"/>
        <v>1104.1400000000001</v>
      </c>
      <c r="H13" s="8">
        <f t="shared" si="0"/>
        <v>1666.03</v>
      </c>
    </row>
    <row r="14" spans="1:8" x14ac:dyDescent="0.25">
      <c r="A14" s="14"/>
      <c r="B14" s="12"/>
      <c r="C14" s="10"/>
      <c r="D14" s="3">
        <v>2018</v>
      </c>
      <c r="E14" s="3" t="s">
        <v>25</v>
      </c>
      <c r="F14" s="3" t="s">
        <v>27</v>
      </c>
      <c r="G14" s="4" t="s">
        <v>26</v>
      </c>
      <c r="H14" s="4" t="s">
        <v>28</v>
      </c>
    </row>
    <row r="15" spans="1:8" x14ac:dyDescent="0.25">
      <c r="A15" s="13"/>
      <c r="B15" s="13"/>
      <c r="C15" s="13"/>
      <c r="D15" s="13"/>
      <c r="E15" s="13"/>
      <c r="F15" s="13"/>
      <c r="G15" s="13"/>
      <c r="H15" s="13"/>
    </row>
    <row r="16" spans="1:8" x14ac:dyDescent="0.25">
      <c r="A16" s="13" t="s">
        <v>29</v>
      </c>
      <c r="B16" s="13"/>
      <c r="C16" s="13"/>
      <c r="D16" s="13"/>
      <c r="E16" s="13"/>
      <c r="F16" s="13"/>
      <c r="G16" s="13"/>
      <c r="H16" s="13"/>
    </row>
    <row r="17" spans="1:8" x14ac:dyDescent="0.25">
      <c r="A17" s="13"/>
      <c r="B17" s="13"/>
      <c r="C17" s="13"/>
      <c r="D17" s="13"/>
      <c r="E17" s="13"/>
      <c r="F17" s="13"/>
      <c r="G17" s="13"/>
      <c r="H17" s="13" t="s">
        <v>31</v>
      </c>
    </row>
  </sheetData>
  <mergeCells count="12">
    <mergeCell ref="A7:A14"/>
    <mergeCell ref="C7:H7"/>
    <mergeCell ref="C11:H11"/>
    <mergeCell ref="B1:H1"/>
    <mergeCell ref="A2:H2"/>
    <mergeCell ref="A3:H3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ДТР Томской области</dc:creator>
  <cp:lastModifiedBy>Романова К.А.</cp:lastModifiedBy>
  <cp:lastPrinted>2016-12-21T06:08:01Z</cp:lastPrinted>
  <dcterms:created xsi:type="dcterms:W3CDTF">2016-12-16T14:02:06Z</dcterms:created>
  <dcterms:modified xsi:type="dcterms:W3CDTF">2016-12-21T06:08:04Z</dcterms:modified>
</cp:coreProperties>
</file>